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звіти\звіт за 2024 рік\"/>
    </mc:Choice>
  </mc:AlternateContent>
  <bookViews>
    <workbookView xWindow="0" yWindow="0" windowWidth="19200" windowHeight="10875"/>
  </bookViews>
  <sheets>
    <sheet name="Лист1" sheetId="1" r:id="rId1"/>
  </sheets>
  <definedNames>
    <definedName name="_xlnm.Print_Titles" localSheetId="0">Лист1!#REF!</definedName>
  </definedNames>
  <calcPr calcId="152511"/>
</workbook>
</file>

<file path=xl/calcChain.xml><?xml version="1.0" encoding="utf-8"?>
<calcChain xmlns="http://schemas.openxmlformats.org/spreadsheetml/2006/main">
  <c r="I31" i="1" l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F11" i="1"/>
  <c r="J29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30" i="1"/>
  <c r="J31" i="1"/>
  <c r="F12" i="1"/>
  <c r="J11" i="1"/>
</calcChain>
</file>

<file path=xl/sharedStrings.xml><?xml version="1.0" encoding="utf-8"?>
<sst xmlns="http://schemas.openxmlformats.org/spreadsheetml/2006/main" count="54" uniqueCount="53">
  <si>
    <t>грн.</t>
  </si>
  <si>
    <t>ККД</t>
  </si>
  <si>
    <t>Доходи</t>
  </si>
  <si>
    <t>10000000</t>
  </si>
  <si>
    <t>19000000</t>
  </si>
  <si>
    <t>19010000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</si>
  <si>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</si>
  <si>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</si>
  <si>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20000000</t>
  </si>
  <si>
    <t>25000000</t>
  </si>
  <si>
    <t>25020000</t>
  </si>
  <si>
    <t>25020100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</si>
  <si>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</si>
  <si>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</si>
  <si>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 xml:space="preserve"> </t>
  </si>
  <si>
    <t xml:space="preserve">Усього ( без урахування трансфертів) </t>
  </si>
  <si>
    <t xml:space="preserve">Усього </t>
  </si>
  <si>
    <t>Податкові надходження</t>
  </si>
  <si>
    <t>Інші податки та збори</t>
  </si>
  <si>
    <t>Екологічний податок</t>
  </si>
  <si>
    <t>Неподаткові надходження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</si>
  <si>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</si>
  <si>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</si>
  <si>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</si>
  <si>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</si>
  <si>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</si>
  <si>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джерела власних надходжень бюджетних установ</t>
  </si>
  <si>
    <t>Благодійні внески, гранти та дарунки</t>
  </si>
  <si>
    <t>40000000</t>
  </si>
  <si>
    <t>Офіційні трансферти</t>
  </si>
  <si>
    <t>41000000</t>
  </si>
  <si>
    <t>Від органів державного управління</t>
  </si>
  <si>
    <t>41050000</t>
  </si>
  <si>
    <t>Субвенції з місцевих бюджетів іншим місцевим бюджетам</t>
  </si>
  <si>
    <t>41053600</t>
  </si>
  <si>
    <t>Субвенція з місцевого бюджету на здійснення природоохоронних заходів</t>
  </si>
  <si>
    <t>В.о. начальника фінансового відділу</t>
  </si>
  <si>
    <t>Ганна БОЯРСЬКА</t>
  </si>
  <si>
    <t>Інші неподаткові надходження</t>
  </si>
  <si>
    <t>Інші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</si>
  <si>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</si>
  <si>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Субвенція з місцевого бюджету на проектування, відновлення, будівництво, модернізацію, облаштування, ремонт об`єктів будівництва громадського призначення, соціальної сфери, культурної спадщини, житлово-комунального господарства, інших об`єктів, що мають в</t>
  </si>
  <si>
    <t>Дохідна частина спеціального фонду бюджету Святогірської міської територіальної громади за 2023-2024 рр.</t>
  </si>
  <si>
    <t>План на  2023 рік</t>
  </si>
  <si>
    <t>Фактичне виконання за  2023 рік</t>
  </si>
  <si>
    <t>% виконання за 2023 рік</t>
  </si>
  <si>
    <t>План на 2024 рік</t>
  </si>
  <si>
    <t>Фактичне виконання за  2024 рік</t>
  </si>
  <si>
    <t>% виконання за 2024 року</t>
  </si>
  <si>
    <t>Відхилення до виконання за 2023 рік ,+-</t>
  </si>
  <si>
    <t>9=7-4</t>
  </si>
  <si>
    <t>Звіт про виконання бюджету Святогірської міської територіальної громади за 2024 рік</t>
  </si>
  <si>
    <t xml:space="preserve">ЗАТВЕРДЖЕНО
Розпорядження начальника Святогірської міської військової адміністрації
06.02.2025  № 55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</si>
</sst>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4" fontId="4" fillId="2" borderId="1" xfId="0" applyNumberFormat="1" applyFont="1" applyFill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3" fontId="4" fillId="0" borderId="1" xfId="0" applyNumberFormat="1" applyFont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4" fillId="4" borderId="1" xfId="1" applyFont="1" applyFill="1" applyBorder="1" applyAlignment="1">
      <alignment vertical="center" wrapText="1"/>
    </xf>
    <xf numFmtId="4" fontId="4" fillId="4" borderId="1" xfId="1" applyNumberFormat="1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vertical="center"/>
    </xf>
    <xf numFmtId="0" fontId="4" fillId="4" borderId="1" xfId="1" applyFont="1" applyFill="1" applyBorder="1" applyAlignment="1">
      <alignment horizontal="center" vertical="center"/>
    </xf>
    <xf numFmtId="0" fontId="5" fillId="0" borderId="0" xfId="0" applyFont="1" applyAlignment="1"/>
    <xf numFmtId="4" fontId="5" fillId="0" borderId="0" xfId="0" applyNumberFormat="1" applyFont="1" applyAlignment="1">
      <alignment wrapText="1"/>
    </xf>
    <xf numFmtId="0" fontId="5" fillId="0" borderId="0" xfId="0" applyFont="1" applyAlignment="1"/>
    <xf numFmtId="4" fontId="5" fillId="0" borderId="0" xfId="0" applyNumberFormat="1" applyFont="1" applyAlignment="1"/>
    <xf numFmtId="4" fontId="6" fillId="0" borderId="0" xfId="1" applyNumberFormat="1" applyFont="1" applyAlignment="1">
      <alignment horizontal="center" wrapText="1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1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topLeftCell="B1" zoomScaleNormal="100" workbookViewId="0">
      <selection activeCell="L8" sqref="L8"/>
    </sheetView>
  </sheetViews>
  <sheetFormatPr defaultRowHeight="15" x14ac:dyDescent="0.25"/>
  <cols>
    <col min="1" max="1" width="0" hidden="1" customWidth="1"/>
    <col min="2" max="2" width="12.28515625" style="6" customWidth="1"/>
    <col min="3" max="3" width="50.7109375" style="3" customWidth="1"/>
    <col min="4" max="4" width="16" style="4" customWidth="1"/>
    <col min="5" max="5" width="13.140625" style="4" bestFit="1" customWidth="1"/>
    <col min="6" max="6" width="9.7109375" style="4" bestFit="1" customWidth="1"/>
    <col min="7" max="7" width="12.7109375" customWidth="1"/>
    <col min="8" max="8" width="12.5703125" customWidth="1"/>
    <col min="9" max="9" width="9.42578125" bestFit="1" customWidth="1"/>
    <col min="10" max="10" width="11.7109375" customWidth="1"/>
  </cols>
  <sheetData>
    <row r="1" spans="2:10" ht="22.5" customHeight="1" x14ac:dyDescent="0.25">
      <c r="G1" s="35" t="s">
        <v>52</v>
      </c>
      <c r="H1" s="36"/>
      <c r="I1" s="36"/>
      <c r="J1" s="36"/>
    </row>
    <row r="2" spans="2:10" ht="52.5" customHeight="1" x14ac:dyDescent="0.25">
      <c r="B2" s="1"/>
      <c r="C2" s="2"/>
      <c r="D2" s="5"/>
      <c r="E2" s="5"/>
      <c r="F2" s="5"/>
      <c r="G2" s="36"/>
      <c r="H2" s="36"/>
      <c r="I2" s="36"/>
      <c r="J2" s="36"/>
    </row>
    <row r="3" spans="2:10" ht="21" customHeight="1" x14ac:dyDescent="0.25">
      <c r="B3" s="1"/>
      <c r="C3" s="2"/>
      <c r="D3" s="5"/>
      <c r="E3" s="5"/>
      <c r="F3" s="5"/>
      <c r="G3" s="34"/>
      <c r="H3" s="34"/>
      <c r="I3" s="34"/>
      <c r="J3" s="34"/>
    </row>
    <row r="4" spans="2:10" ht="15.75" x14ac:dyDescent="0.25">
      <c r="B4" s="40" t="s">
        <v>51</v>
      </c>
      <c r="C4" s="40"/>
      <c r="D4" s="40"/>
      <c r="E4" s="40"/>
      <c r="F4" s="40"/>
      <c r="G4" s="41"/>
      <c r="H4" s="41"/>
      <c r="I4" s="41"/>
      <c r="J4" s="41"/>
    </row>
    <row r="5" spans="2:10" x14ac:dyDescent="0.25">
      <c r="B5" s="1"/>
      <c r="C5" s="2"/>
      <c r="D5" s="5"/>
      <c r="E5" s="5"/>
      <c r="F5" s="5"/>
      <c r="G5" s="25"/>
      <c r="H5" s="25"/>
      <c r="I5" s="25"/>
      <c r="J5" s="25"/>
    </row>
    <row r="6" spans="2:10" ht="15.75" x14ac:dyDescent="0.25">
      <c r="B6" s="38" t="s">
        <v>42</v>
      </c>
      <c r="C6" s="38"/>
      <c r="D6" s="38"/>
      <c r="E6" s="38"/>
      <c r="F6" s="38"/>
      <c r="G6" s="39"/>
      <c r="H6" s="39"/>
      <c r="I6" s="39"/>
      <c r="J6" s="39"/>
    </row>
    <row r="7" spans="2:10" x14ac:dyDescent="0.25">
      <c r="B7" s="26"/>
      <c r="C7" s="27"/>
      <c r="D7" s="28"/>
      <c r="E7" s="28"/>
      <c r="F7" s="29"/>
      <c r="G7" s="25"/>
      <c r="H7" s="25"/>
      <c r="I7" s="25"/>
      <c r="J7" s="25"/>
    </row>
    <row r="8" spans="2:10" x14ac:dyDescent="0.25">
      <c r="B8" s="26"/>
      <c r="C8" s="27"/>
      <c r="D8" s="28"/>
      <c r="E8" s="28"/>
      <c r="F8" s="28"/>
      <c r="G8" s="25"/>
      <c r="H8" s="25"/>
      <c r="I8" s="25"/>
      <c r="J8" s="29" t="s">
        <v>0</v>
      </c>
    </row>
    <row r="9" spans="2:10" ht="51.75" x14ac:dyDescent="0.25">
      <c r="B9" s="14" t="s">
        <v>1</v>
      </c>
      <c r="C9" s="15" t="s">
        <v>2</v>
      </c>
      <c r="D9" s="7" t="s">
        <v>43</v>
      </c>
      <c r="E9" s="7" t="s">
        <v>44</v>
      </c>
      <c r="F9" s="7" t="s">
        <v>45</v>
      </c>
      <c r="G9" s="7" t="s">
        <v>46</v>
      </c>
      <c r="H9" s="7" t="s">
        <v>47</v>
      </c>
      <c r="I9" s="7" t="s">
        <v>48</v>
      </c>
      <c r="J9" s="8" t="s">
        <v>49</v>
      </c>
    </row>
    <row r="10" spans="2:10" x14ac:dyDescent="0.25">
      <c r="B10" s="16">
        <v>1</v>
      </c>
      <c r="C10" s="17">
        <v>2</v>
      </c>
      <c r="D10" s="9">
        <v>3</v>
      </c>
      <c r="E10" s="9">
        <v>4</v>
      </c>
      <c r="F10" s="9">
        <v>5</v>
      </c>
      <c r="G10" s="10">
        <v>6</v>
      </c>
      <c r="H10" s="10">
        <v>7</v>
      </c>
      <c r="I10" s="9">
        <v>8</v>
      </c>
      <c r="J10" s="22" t="s">
        <v>50</v>
      </c>
    </row>
    <row r="11" spans="2:10" x14ac:dyDescent="0.25">
      <c r="B11" s="33" t="s">
        <v>3</v>
      </c>
      <c r="C11" s="30" t="s">
        <v>17</v>
      </c>
      <c r="D11" s="31">
        <v>0</v>
      </c>
      <c r="E11" s="31">
        <v>875.34</v>
      </c>
      <c r="F11" s="32">
        <f>IF(D11=0,0,E11/D11*100)</f>
        <v>0</v>
      </c>
      <c r="G11" s="31">
        <v>0</v>
      </c>
      <c r="H11" s="31">
        <v>2427.62</v>
      </c>
      <c r="I11" s="32">
        <f>IF(G11=0,0,H11/G11*100)</f>
        <v>0</v>
      </c>
      <c r="J11" s="13">
        <f t="shared" ref="J11:J31" si="0">H11-E11</f>
        <v>1552.2799999999997</v>
      </c>
    </row>
    <row r="12" spans="2:10" x14ac:dyDescent="0.25">
      <c r="B12" s="33" t="s">
        <v>4</v>
      </c>
      <c r="C12" s="30" t="s">
        <v>18</v>
      </c>
      <c r="D12" s="31">
        <v>0</v>
      </c>
      <c r="E12" s="31">
        <v>875.34</v>
      </c>
      <c r="F12" s="32">
        <f t="shared" ref="F12:F31" si="1">IF(D12=0,0,E12/D12*100)</f>
        <v>0</v>
      </c>
      <c r="G12" s="31">
        <v>0</v>
      </c>
      <c r="H12" s="31">
        <v>2427.62</v>
      </c>
      <c r="I12" s="32">
        <f t="shared" ref="I12:I31" si="2">IF(G12=0,0,H12/G12*100)</f>
        <v>0</v>
      </c>
      <c r="J12" s="13">
        <f t="shared" si="0"/>
        <v>1552.2799999999997</v>
      </c>
    </row>
    <row r="13" spans="2:10" x14ac:dyDescent="0.25">
      <c r="B13" s="33" t="s">
        <v>5</v>
      </c>
      <c r="C13" s="30" t="s">
        <v>19</v>
      </c>
      <c r="D13" s="31">
        <v>0</v>
      </c>
      <c r="E13" s="31">
        <v>875.34</v>
      </c>
      <c r="F13" s="32">
        <f t="shared" si="1"/>
        <v>0</v>
      </c>
      <c r="G13" s="31">
        <v>0</v>
      </c>
      <c r="H13" s="31">
        <v>2427.62</v>
      </c>
      <c r="I13" s="32">
        <f t="shared" si="2"/>
        <v>0</v>
      </c>
      <c r="J13" s="13">
        <f t="shared" si="0"/>
        <v>1552.2799999999997</v>
      </c>
    </row>
    <row r="14" spans="2:10" ht="57.75" customHeight="1" x14ac:dyDescent="0.25">
      <c r="B14" s="18" t="s">
        <v>6</v>
      </c>
      <c r="C14" s="19" t="s">
        <v>7</v>
      </c>
      <c r="D14" s="12">
        <v>0</v>
      </c>
      <c r="E14" s="12">
        <v>875.34</v>
      </c>
      <c r="F14" s="32">
        <f t="shared" si="1"/>
        <v>0</v>
      </c>
      <c r="G14" s="12">
        <v>0</v>
      </c>
      <c r="H14" s="12">
        <v>2427.62</v>
      </c>
      <c r="I14" s="32">
        <f t="shared" si="2"/>
        <v>0</v>
      </c>
      <c r="J14" s="13">
        <f t="shared" si="0"/>
        <v>1552.2799999999997</v>
      </c>
    </row>
    <row r="15" spans="2:10" x14ac:dyDescent="0.25">
      <c r="B15" s="33" t="s">
        <v>8</v>
      </c>
      <c r="C15" s="30" t="s">
        <v>20</v>
      </c>
      <c r="D15" s="32">
        <v>0</v>
      </c>
      <c r="E15" s="32">
        <v>1924.65</v>
      </c>
      <c r="F15" s="32">
        <f t="shared" si="1"/>
        <v>0</v>
      </c>
      <c r="G15" s="31">
        <v>0</v>
      </c>
      <c r="H15" s="31">
        <v>41114217.229999997</v>
      </c>
      <c r="I15" s="32">
        <f t="shared" si="2"/>
        <v>0</v>
      </c>
      <c r="J15" s="13">
        <f t="shared" si="0"/>
        <v>41112292.579999998</v>
      </c>
    </row>
    <row r="16" spans="2:10" x14ac:dyDescent="0.25">
      <c r="B16" s="33">
        <v>24000000</v>
      </c>
      <c r="C16" s="30" t="s">
        <v>38</v>
      </c>
      <c r="D16" s="32">
        <v>0</v>
      </c>
      <c r="E16" s="32">
        <v>1924.65</v>
      </c>
      <c r="F16" s="32">
        <f t="shared" si="1"/>
        <v>0</v>
      </c>
      <c r="G16" s="31">
        <v>0</v>
      </c>
      <c r="H16" s="31">
        <v>19987</v>
      </c>
      <c r="I16" s="32">
        <f t="shared" si="2"/>
        <v>0</v>
      </c>
      <c r="J16" s="13">
        <f t="shared" si="0"/>
        <v>18062.349999999999</v>
      </c>
    </row>
    <row r="17" spans="2:10" x14ac:dyDescent="0.25">
      <c r="B17" s="33">
        <v>24060000</v>
      </c>
      <c r="C17" s="30" t="s">
        <v>39</v>
      </c>
      <c r="D17" s="32">
        <v>0</v>
      </c>
      <c r="E17" s="32">
        <v>1924.65</v>
      </c>
      <c r="F17" s="32">
        <f t="shared" si="1"/>
        <v>0</v>
      </c>
      <c r="G17" s="31">
        <v>0</v>
      </c>
      <c r="H17" s="31">
        <v>19987</v>
      </c>
      <c r="I17" s="32">
        <f t="shared" si="2"/>
        <v>0</v>
      </c>
      <c r="J17" s="13">
        <f t="shared" si="0"/>
        <v>18062.349999999999</v>
      </c>
    </row>
    <row r="18" spans="2:10" ht="46.5" customHeight="1" x14ac:dyDescent="0.25">
      <c r="B18" s="23">
        <v>24062100</v>
      </c>
      <c r="C18" s="24" t="s">
        <v>40</v>
      </c>
      <c r="D18" s="11">
        <v>0</v>
      </c>
      <c r="E18" s="11">
        <v>1924.65</v>
      </c>
      <c r="F18" s="32">
        <f t="shared" si="1"/>
        <v>0</v>
      </c>
      <c r="G18" s="12">
        <v>0</v>
      </c>
      <c r="H18" s="12">
        <v>19987</v>
      </c>
      <c r="I18" s="32">
        <f t="shared" si="2"/>
        <v>0</v>
      </c>
      <c r="J18" s="13">
        <f t="shared" si="0"/>
        <v>18062.349999999999</v>
      </c>
    </row>
    <row r="19" spans="2:10" x14ac:dyDescent="0.25">
      <c r="B19" s="33" t="s">
        <v>9</v>
      </c>
      <c r="C19" s="30" t="s">
        <v>21</v>
      </c>
      <c r="D19" s="32">
        <v>0</v>
      </c>
      <c r="E19" s="32">
        <v>8855263.3000000007</v>
      </c>
      <c r="F19" s="32">
        <f t="shared" si="1"/>
        <v>0</v>
      </c>
      <c r="G19" s="31">
        <v>0</v>
      </c>
      <c r="H19" s="31">
        <v>41094230.229999997</v>
      </c>
      <c r="I19" s="32">
        <f t="shared" si="2"/>
        <v>0</v>
      </c>
      <c r="J19" s="13">
        <f t="shared" si="0"/>
        <v>32238966.929999996</v>
      </c>
    </row>
    <row r="20" spans="2:10" ht="25.5" x14ac:dyDescent="0.25">
      <c r="B20" s="33" t="s">
        <v>22</v>
      </c>
      <c r="C20" s="30" t="s">
        <v>23</v>
      </c>
      <c r="D20" s="31">
        <v>0</v>
      </c>
      <c r="E20" s="31">
        <v>2708.97</v>
      </c>
      <c r="F20" s="32">
        <f t="shared" si="1"/>
        <v>0</v>
      </c>
      <c r="G20" s="31">
        <v>0</v>
      </c>
      <c r="H20" s="31">
        <v>35224.800000000003</v>
      </c>
      <c r="I20" s="32">
        <f t="shared" si="2"/>
        <v>0</v>
      </c>
      <c r="J20" s="13">
        <f t="shared" si="0"/>
        <v>32515.83</v>
      </c>
    </row>
    <row r="21" spans="2:10" ht="47.25" customHeight="1" x14ac:dyDescent="0.25">
      <c r="B21" s="18" t="s">
        <v>24</v>
      </c>
      <c r="C21" s="19" t="s">
        <v>25</v>
      </c>
      <c r="D21" s="12">
        <v>0</v>
      </c>
      <c r="E21" s="12">
        <v>2708.97</v>
      </c>
      <c r="F21" s="32">
        <f t="shared" si="1"/>
        <v>0</v>
      </c>
      <c r="G21" s="12">
        <v>0</v>
      </c>
      <c r="H21" s="12">
        <v>35224.800000000003</v>
      </c>
      <c r="I21" s="32">
        <f t="shared" si="2"/>
        <v>0</v>
      </c>
      <c r="J21" s="13">
        <f t="shared" si="0"/>
        <v>32515.83</v>
      </c>
    </row>
    <row r="22" spans="2:10" x14ac:dyDescent="0.25">
      <c r="B22" s="33" t="s">
        <v>10</v>
      </c>
      <c r="C22" s="30" t="s">
        <v>26</v>
      </c>
      <c r="D22" s="32">
        <v>0</v>
      </c>
      <c r="E22" s="32">
        <v>8852554.3300000001</v>
      </c>
      <c r="F22" s="32">
        <f t="shared" si="1"/>
        <v>0</v>
      </c>
      <c r="G22" s="31">
        <v>0</v>
      </c>
      <c r="H22" s="31">
        <v>41059005.43</v>
      </c>
      <c r="I22" s="32">
        <f t="shared" si="2"/>
        <v>0</v>
      </c>
      <c r="J22" s="13">
        <f t="shared" si="0"/>
        <v>32206451.100000001</v>
      </c>
    </row>
    <row r="23" spans="2:10" x14ac:dyDescent="0.25">
      <c r="B23" s="18" t="s">
        <v>11</v>
      </c>
      <c r="C23" s="19" t="s">
        <v>27</v>
      </c>
      <c r="D23" s="11">
        <v>0</v>
      </c>
      <c r="E23" s="11">
        <v>6127425.9800000004</v>
      </c>
      <c r="F23" s="32">
        <f t="shared" si="1"/>
        <v>0</v>
      </c>
      <c r="G23" s="12">
        <v>0</v>
      </c>
      <c r="H23" s="12">
        <v>12252451.859999999</v>
      </c>
      <c r="I23" s="32">
        <f t="shared" si="2"/>
        <v>0</v>
      </c>
      <c r="J23" s="13">
        <f t="shared" si="0"/>
        <v>6125025.879999999</v>
      </c>
    </row>
    <row r="24" spans="2:10" ht="74.25" customHeight="1" x14ac:dyDescent="0.25">
      <c r="B24" s="18" t="s">
        <v>12</v>
      </c>
      <c r="C24" s="19" t="s">
        <v>13</v>
      </c>
      <c r="D24" s="11">
        <v>0</v>
      </c>
      <c r="E24" s="11">
        <v>2725128.35</v>
      </c>
      <c r="F24" s="32">
        <f t="shared" si="1"/>
        <v>0</v>
      </c>
      <c r="G24" s="12">
        <v>0</v>
      </c>
      <c r="H24" s="12">
        <v>28806553.57</v>
      </c>
      <c r="I24" s="32">
        <f t="shared" si="2"/>
        <v>0</v>
      </c>
      <c r="J24" s="13">
        <f t="shared" si="0"/>
        <v>26081425.219999999</v>
      </c>
    </row>
    <row r="25" spans="2:10" x14ac:dyDescent="0.25">
      <c r="B25" s="33" t="s">
        <v>28</v>
      </c>
      <c r="C25" s="30" t="s">
        <v>29</v>
      </c>
      <c r="D25" s="32">
        <v>2332604</v>
      </c>
      <c r="E25" s="32">
        <v>2332091.84</v>
      </c>
      <c r="F25" s="32">
        <f t="shared" si="1"/>
        <v>99.978043422715544</v>
      </c>
      <c r="G25" s="31">
        <v>4923580</v>
      </c>
      <c r="H25" s="31">
        <v>2377165.89</v>
      </c>
      <c r="I25" s="32">
        <f t="shared" si="2"/>
        <v>48.28124840055407</v>
      </c>
      <c r="J25" s="13">
        <f t="shared" si="0"/>
        <v>45074.050000000279</v>
      </c>
    </row>
    <row r="26" spans="2:10" x14ac:dyDescent="0.25">
      <c r="B26" s="33" t="s">
        <v>30</v>
      </c>
      <c r="C26" s="30" t="s">
        <v>31</v>
      </c>
      <c r="D26" s="32">
        <v>2332604</v>
      </c>
      <c r="E26" s="32">
        <v>2332091.84</v>
      </c>
      <c r="F26" s="32">
        <f t="shared" si="1"/>
        <v>99.978043422715544</v>
      </c>
      <c r="G26" s="31">
        <v>4923580</v>
      </c>
      <c r="H26" s="31">
        <v>2377165.89</v>
      </c>
      <c r="I26" s="32">
        <f t="shared" si="2"/>
        <v>48.28124840055407</v>
      </c>
      <c r="J26" s="13">
        <f t="shared" si="0"/>
        <v>45074.050000000279</v>
      </c>
    </row>
    <row r="27" spans="2:10" x14ac:dyDescent="0.25">
      <c r="B27" s="33" t="s">
        <v>32</v>
      </c>
      <c r="C27" s="30" t="s">
        <v>33</v>
      </c>
      <c r="D27" s="32">
        <v>2332604</v>
      </c>
      <c r="E27" s="32">
        <v>2332091.84</v>
      </c>
      <c r="F27" s="32">
        <f t="shared" si="1"/>
        <v>99.978043422715544</v>
      </c>
      <c r="G27" s="31">
        <v>4923580</v>
      </c>
      <c r="H27" s="31">
        <v>2377165.89</v>
      </c>
      <c r="I27" s="32">
        <f t="shared" si="2"/>
        <v>48.28124840055407</v>
      </c>
      <c r="J27" s="13">
        <f t="shared" si="0"/>
        <v>45074.050000000279</v>
      </c>
    </row>
    <row r="28" spans="2:10" ht="37.5" customHeight="1" x14ac:dyDescent="0.25">
      <c r="B28" s="18" t="s">
        <v>34</v>
      </c>
      <c r="C28" s="19" t="s">
        <v>35</v>
      </c>
      <c r="D28" s="11">
        <v>245000</v>
      </c>
      <c r="E28" s="11">
        <v>244487.84</v>
      </c>
      <c r="F28" s="32">
        <f t="shared" si="1"/>
        <v>99.790955102040812</v>
      </c>
      <c r="G28" s="12">
        <v>4923580</v>
      </c>
      <c r="H28" s="12">
        <v>2377165.89</v>
      </c>
      <c r="I28" s="32">
        <f t="shared" si="2"/>
        <v>48.28124840055407</v>
      </c>
      <c r="J28" s="13">
        <f t="shared" si="0"/>
        <v>2132678.0500000003</v>
      </c>
    </row>
    <row r="29" spans="2:10" ht="78" customHeight="1" x14ac:dyDescent="0.25">
      <c r="B29" s="18">
        <v>41059200</v>
      </c>
      <c r="C29" s="19" t="s">
        <v>41</v>
      </c>
      <c r="D29" s="11">
        <v>2087604</v>
      </c>
      <c r="E29" s="11">
        <v>2087604</v>
      </c>
      <c r="F29" s="32">
        <f t="shared" si="1"/>
        <v>100</v>
      </c>
      <c r="G29" s="12">
        <v>0</v>
      </c>
      <c r="H29" s="12">
        <v>0</v>
      </c>
      <c r="I29" s="32">
        <f t="shared" si="2"/>
        <v>0</v>
      </c>
      <c r="J29" s="13">
        <f t="shared" si="0"/>
        <v>-2087604</v>
      </c>
    </row>
    <row r="30" spans="2:10" x14ac:dyDescent="0.25">
      <c r="B30" s="33" t="s">
        <v>14</v>
      </c>
      <c r="C30" s="30" t="s">
        <v>15</v>
      </c>
      <c r="D30" s="32">
        <v>0</v>
      </c>
      <c r="E30" s="32">
        <v>8858063.2899999991</v>
      </c>
      <c r="F30" s="32">
        <f t="shared" si="1"/>
        <v>0</v>
      </c>
      <c r="G30" s="31">
        <v>0</v>
      </c>
      <c r="H30" s="31">
        <v>41116644.850000001</v>
      </c>
      <c r="I30" s="32">
        <f t="shared" si="2"/>
        <v>0</v>
      </c>
      <c r="J30" s="13">
        <f t="shared" si="0"/>
        <v>32258581.560000002</v>
      </c>
    </row>
    <row r="31" spans="2:10" x14ac:dyDescent="0.25">
      <c r="B31" s="33" t="s">
        <v>14</v>
      </c>
      <c r="C31" s="30" t="s">
        <v>16</v>
      </c>
      <c r="D31" s="32">
        <v>2332604</v>
      </c>
      <c r="E31" s="32">
        <v>11190155.130000001</v>
      </c>
      <c r="F31" s="32">
        <f t="shared" si="1"/>
        <v>479.72802627449835</v>
      </c>
      <c r="G31" s="31">
        <v>4923580</v>
      </c>
      <c r="H31" s="31">
        <v>43493810.740000002</v>
      </c>
      <c r="I31" s="32">
        <f t="shared" si="2"/>
        <v>883.37776049134982</v>
      </c>
      <c r="J31" s="13">
        <f t="shared" si="0"/>
        <v>32303655.609999999</v>
      </c>
    </row>
    <row r="35" spans="2:10" x14ac:dyDescent="0.25">
      <c r="B35" s="20"/>
      <c r="C35" s="21" t="s">
        <v>36</v>
      </c>
      <c r="D35" s="21"/>
      <c r="E35" s="21"/>
      <c r="F35" s="21"/>
      <c r="G35" s="37" t="s">
        <v>37</v>
      </c>
      <c r="H35" s="36"/>
      <c r="I35" s="36"/>
      <c r="J35" s="36"/>
    </row>
  </sheetData>
  <mergeCells count="4">
    <mergeCell ref="G1:J2"/>
    <mergeCell ref="G35:J35"/>
    <mergeCell ref="B6:J6"/>
    <mergeCell ref="B4:J4"/>
  </mergeCells>
  <conditionalFormatting sqref="D20:E20">
    <cfRule type="expression" dxfId="15" priority="48" stopIfTrue="1">
      <formula>B20=1</formula>
    </cfRule>
  </conditionalFormatting>
  <conditionalFormatting sqref="H11:H31">
    <cfRule type="expression" dxfId="14" priority="46" stopIfTrue="1">
      <formula>A11=1</formula>
    </cfRule>
  </conditionalFormatting>
  <conditionalFormatting sqref="D11">
    <cfRule type="expression" dxfId="13" priority="43" stopIfTrue="1">
      <formula>A11=1</formula>
    </cfRule>
  </conditionalFormatting>
  <conditionalFormatting sqref="E11">
    <cfRule type="expression" dxfId="12" priority="42" stopIfTrue="1">
      <formula>A11=1</formula>
    </cfRule>
  </conditionalFormatting>
  <conditionalFormatting sqref="F11 F13:F31">
    <cfRule type="expression" dxfId="11" priority="41" stopIfTrue="1">
      <formula>A11=1</formula>
    </cfRule>
  </conditionalFormatting>
  <conditionalFormatting sqref="D12">
    <cfRule type="expression" dxfId="10" priority="39" stopIfTrue="1">
      <formula>A12=1</formula>
    </cfRule>
  </conditionalFormatting>
  <conditionalFormatting sqref="E12">
    <cfRule type="expression" dxfId="9" priority="38" stopIfTrue="1">
      <formula>A12=1</formula>
    </cfRule>
  </conditionalFormatting>
  <conditionalFormatting sqref="F12">
    <cfRule type="expression" dxfId="8" priority="37" stopIfTrue="1">
      <formula>A12=1</formula>
    </cfRule>
  </conditionalFormatting>
  <conditionalFormatting sqref="D13:D14">
    <cfRule type="expression" dxfId="7" priority="35" stopIfTrue="1">
      <formula>A13=1</formula>
    </cfRule>
  </conditionalFormatting>
  <conditionalFormatting sqref="E13:E14">
    <cfRule type="expression" dxfId="6" priority="34" stopIfTrue="1">
      <formula>A13=1</formula>
    </cfRule>
  </conditionalFormatting>
  <conditionalFormatting sqref="D21:E21">
    <cfRule type="expression" dxfId="5" priority="31" stopIfTrue="1">
      <formula>B21=1</formula>
    </cfRule>
  </conditionalFormatting>
  <conditionalFormatting sqref="G11:G31">
    <cfRule type="expression" dxfId="4" priority="17" stopIfTrue="1">
      <formula>B11=1</formula>
    </cfRule>
  </conditionalFormatting>
  <conditionalFormatting sqref="D15:D19 D22:D31">
    <cfRule type="expression" dxfId="3" priority="13" stopIfTrue="1">
      <formula>XFB15=1</formula>
    </cfRule>
  </conditionalFormatting>
  <conditionalFormatting sqref="E15:E19 E22:E31">
    <cfRule type="expression" dxfId="2" priority="14" stopIfTrue="1">
      <formula>XFB15=1</formula>
    </cfRule>
  </conditionalFormatting>
  <conditionalFormatting sqref="I11 I13:I31">
    <cfRule type="expression" dxfId="1" priority="2" stopIfTrue="1">
      <formula>D11=1</formula>
    </cfRule>
  </conditionalFormatting>
  <conditionalFormatting sqref="I12">
    <cfRule type="expression" dxfId="0" priority="1" stopIfTrue="1">
      <formula>D12=1</formula>
    </cfRule>
  </conditionalFormatting>
  <pageMargins left="0.32" right="0.33" top="0.39370078740157499" bottom="0.39370078740157499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Сергій</cp:lastModifiedBy>
  <dcterms:created xsi:type="dcterms:W3CDTF">2023-04-07T11:53:31Z</dcterms:created>
  <dcterms:modified xsi:type="dcterms:W3CDTF">2026-04-30T09:36:42Z</dcterms:modified>
</cp:coreProperties>
</file>